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/>
  <c r="A17" i="19"/>
  <c r="J27" i="17" l="1"/>
  <c r="C36"/>
  <c r="C36" i="20"/>
  <c r="C35"/>
  <c r="D35" s="1"/>
  <c r="G35" s="1"/>
  <c r="C34"/>
  <c r="C35" i="17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D20"/>
  <c r="G20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D23"/>
  <c r="G23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<sst xmlns="http://schemas.openxmlformats.org/spreadsheetml/2006/main" count="104" uniqueCount="53">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</sst>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0.50119009811458137</c:v>
                </c:pt>
                <c:pt idx="2">
                  <c:v>1.044681923218604</c:v>
                </c:pt>
                <c:pt idx="3">
                  <c:v>1.4399487051124387</c:v>
                </c:pt>
                <c:pt idx="4">
                  <c:v>1.6968721133434312</c:v>
                </c:pt>
                <c:pt idx="5">
                  <c:v>1.8846238347430027</c:v>
                </c:pt>
                <c:pt idx="6">
                  <c:v>1.9735588606691155</c:v>
                </c:pt>
                <c:pt idx="7">
                  <c:v>1.9636771911217696</c:v>
                </c:pt>
                <c:pt idx="8">
                  <c:v>1.9043871738376943</c:v>
                </c:pt>
                <c:pt idx="9">
                  <c:v>1.785807139269544</c:v>
                </c:pt>
                <c:pt idx="10">
                  <c:v>1.6474637656067017</c:v>
                </c:pt>
                <c:pt idx="11">
                  <c:v>1.568410409227935</c:v>
                </c:pt>
                <c:pt idx="12">
                  <c:v>1.489357052849168</c:v>
                </c:pt>
                <c:pt idx="13">
                  <c:v>1.420185366017747</c:v>
                </c:pt>
                <c:pt idx="14">
                  <c:v>1.3608953487336715</c:v>
                </c:pt>
                <c:pt idx="15">
                  <c:v>1.331250340091634</c:v>
                </c:pt>
                <c:pt idx="16">
                  <c:v>1.3114870009969424</c:v>
                </c:pt>
                <c:pt idx="17">
                  <c:v>1.2917236619022507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0.45178175037785218</c:v>
                </c:pt>
                <c:pt idx="2">
                  <c:v>0.64941514132476941</c:v>
                </c:pt>
                <c:pt idx="3">
                  <c:v>0.84704853227168664</c:v>
                </c:pt>
                <c:pt idx="4">
                  <c:v>0.99527357548187478</c:v>
                </c:pt>
                <c:pt idx="5">
                  <c:v>1.2917236619022507</c:v>
                </c:pt>
                <c:pt idx="6">
                  <c:v>1.489357052849168</c:v>
                </c:pt>
                <c:pt idx="7">
                  <c:v>1.6672271047013936</c:v>
                </c:pt>
                <c:pt idx="8">
                  <c:v>1.6869904437960854</c:v>
                </c:pt>
                <c:pt idx="9">
                  <c:v>1.5980554178699726</c:v>
                </c:pt>
                <c:pt idx="10">
                  <c:v>1.5190020614912056</c:v>
                </c:pt>
                <c:pt idx="11">
                  <c:v>1.4794753833018222</c:v>
                </c:pt>
                <c:pt idx="12">
                  <c:v>1.4300670355650926</c:v>
                </c:pt>
                <c:pt idx="13">
                  <c:v>1.3806586878283635</c:v>
                </c:pt>
                <c:pt idx="14">
                  <c:v>1.34113200963898</c:v>
                </c:pt>
                <c:pt idx="15">
                  <c:v>1.3114870009969424</c:v>
                </c:pt>
                <c:pt idx="16">
                  <c:v>1.2917236619022507</c:v>
                </c:pt>
                <c:pt idx="17">
                  <c:v>1.2719603228075591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0.89645688000841606</c:v>
                </c:pt>
                <c:pt idx="2">
                  <c:v>1.489357052849168</c:v>
                </c:pt>
                <c:pt idx="3">
                  <c:v>1.9340321824797317</c:v>
                </c:pt>
                <c:pt idx="4">
                  <c:v>2.2996539557315292</c:v>
                </c:pt>
                <c:pt idx="5">
                  <c:v>2.5466956944151753</c:v>
                </c:pt>
                <c:pt idx="6">
                  <c:v>2.7245657462674009</c:v>
                </c:pt>
                <c:pt idx="7">
                  <c:v>2.8233824417408599</c:v>
                </c:pt>
                <c:pt idx="8">
                  <c:v>2.8332641112882055</c:v>
                </c:pt>
                <c:pt idx="9">
                  <c:v>2.8036191026461683</c:v>
                </c:pt>
                <c:pt idx="10">
                  <c:v>2.7542107549094386</c:v>
                </c:pt>
                <c:pt idx="11">
                  <c:v>2.6949207376253632</c:v>
                </c:pt>
                <c:pt idx="12">
                  <c:v>2.6652757289833255</c:v>
                </c:pt>
                <c:pt idx="13">
                  <c:v>2.6356307203412883</c:v>
                </c:pt>
                <c:pt idx="14">
                  <c:v>2.6059857116992506</c:v>
                </c:pt>
                <c:pt idx="15" formatCode="0.0000">
                  <c:v>2.586222372604559</c:v>
                </c:pt>
                <c:pt idx="16" formatCode="0.0000">
                  <c:v>2.5664590335098674</c:v>
                </c:pt>
                <c:pt idx="17" formatCode="0.0000">
                  <c:v>2.5565773639625213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1.4003000000000001</c:v>
                </c:pt>
                <c:pt idx="1">
                  <c:v>1.9735588606691155</c:v>
                </c:pt>
                <c:pt idx="2">
                  <c:v>1.6869904437960854</c:v>
                </c:pt>
                <c:pt idx="3">
                  <c:v>2.8332641112882055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1.9735588606691155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210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6.64</v>
      </c>
    </row>
    <row r="17" spans="1:18">
      <c r="A17" s="29">
        <v>0.5</v>
      </c>
      <c r="B17" s="35">
        <v>40</v>
      </c>
      <c r="C17" s="33">
        <f>(0.00299639*B17+0.03211882)/9.81*1000</f>
        <v>15.491785932721712</v>
      </c>
      <c r="D17" s="33">
        <f t="shared" si="0"/>
        <v>0.50119009811458137</v>
      </c>
      <c r="E17" s="29">
        <v>0.5</v>
      </c>
      <c r="F17" s="35">
        <v>70</v>
      </c>
      <c r="G17" s="34">
        <f t="shared" si="1"/>
        <v>1.0023801962291627</v>
      </c>
      <c r="I17" s="23" t="s">
        <v>11</v>
      </c>
      <c r="J17" s="23">
        <v>67.42</v>
      </c>
    </row>
    <row r="18" spans="1:18">
      <c r="A18" s="29">
        <f t="shared" ref="A18:A41" si="2">A17+0.5</f>
        <v>1</v>
      </c>
      <c r="B18" s="35">
        <v>95</v>
      </c>
      <c r="C18" s="33">
        <f t="shared" ref="C18:C36" si="3">(0.00299639*B18+0.03211882)/9.81*1000</f>
        <v>32.291118246687049</v>
      </c>
      <c r="D18" s="33">
        <f t="shared" si="0"/>
        <v>1.044681923218604</v>
      </c>
      <c r="E18" s="29">
        <f t="shared" ref="E18:E25" si="4">E17+0.5</f>
        <v>1</v>
      </c>
      <c r="F18" s="35">
        <v>110</v>
      </c>
      <c r="G18" s="34">
        <f t="shared" si="1"/>
        <v>2.089363846437208</v>
      </c>
      <c r="I18" s="23" t="s">
        <v>12</v>
      </c>
      <c r="J18" s="23">
        <v>60.23</v>
      </c>
    </row>
    <row r="19" spans="1:18">
      <c r="A19" s="29">
        <f t="shared" si="2"/>
        <v>1.5</v>
      </c>
      <c r="B19" s="35">
        <v>135</v>
      </c>
      <c r="C19" s="33">
        <f t="shared" si="3"/>
        <v>44.508814475025481</v>
      </c>
      <c r="D19" s="33">
        <f t="shared" si="0"/>
        <v>1.4399487051124387</v>
      </c>
      <c r="E19" s="29">
        <f t="shared" si="4"/>
        <v>1.5</v>
      </c>
      <c r="F19" s="35">
        <v>170</v>
      </c>
      <c r="G19" s="34">
        <f t="shared" si="1"/>
        <v>2.8798974102248773</v>
      </c>
      <c r="I19" s="23" t="s">
        <v>13</v>
      </c>
      <c r="J19" s="38">
        <f>J17-J18</f>
        <v>7.1900000000000048</v>
      </c>
    </row>
    <row r="20" spans="1:18">
      <c r="A20" s="29">
        <f t="shared" si="2"/>
        <v>2</v>
      </c>
      <c r="B20" s="35">
        <v>161</v>
      </c>
      <c r="C20" s="33">
        <f t="shared" si="3"/>
        <v>52.450317023445457</v>
      </c>
      <c r="D20" s="33">
        <f t="shared" si="0"/>
        <v>1.6968721133434312</v>
      </c>
      <c r="E20" s="29">
        <f t="shared" si="4"/>
        <v>2</v>
      </c>
      <c r="F20" s="35">
        <v>240</v>
      </c>
      <c r="G20" s="34">
        <f t="shared" si="1"/>
        <v>3.3937442266868625</v>
      </c>
      <c r="I20" s="39" t="s">
        <v>14</v>
      </c>
      <c r="J20" s="40">
        <f>J18-J16</f>
        <v>53.589999999999996</v>
      </c>
    </row>
    <row r="21" spans="1:18">
      <c r="A21" s="29">
        <f t="shared" si="2"/>
        <v>2.5</v>
      </c>
      <c r="B21" s="35">
        <v>180</v>
      </c>
      <c r="C21" s="33">
        <f t="shared" si="3"/>
        <v>58.253722731906215</v>
      </c>
      <c r="D21" s="33">
        <f t="shared" si="0"/>
        <v>1.8846238347430027</v>
      </c>
      <c r="E21" s="29">
        <f t="shared" si="4"/>
        <v>2.5</v>
      </c>
      <c r="F21" s="35">
        <v>360</v>
      </c>
      <c r="G21" s="34">
        <f t="shared" si="1"/>
        <v>3.7692476694860053</v>
      </c>
      <c r="I21" s="39" t="s">
        <v>15</v>
      </c>
      <c r="J21" s="38">
        <f>(J19/J20)*100</f>
        <v>13.416682216831507</v>
      </c>
    </row>
    <row r="22" spans="1:18">
      <c r="A22" s="29">
        <f t="shared" si="2"/>
        <v>3</v>
      </c>
      <c r="B22" s="35">
        <v>189</v>
      </c>
      <c r="C22" s="33">
        <f t="shared" si="3"/>
        <v>61.002704383282357</v>
      </c>
      <c r="D22" s="33">
        <f t="shared" si="0"/>
        <v>1.9735588606691155</v>
      </c>
      <c r="E22" s="29">
        <f t="shared" si="4"/>
        <v>3</v>
      </c>
      <c r="F22" s="35">
        <v>440</v>
      </c>
      <c r="G22" s="34">
        <f t="shared" si="1"/>
        <v>3.9471177213382309</v>
      </c>
      <c r="K22" s="18"/>
      <c r="L22" s="18"/>
    </row>
    <row r="23" spans="1:18">
      <c r="A23" s="29">
        <f t="shared" si="2"/>
        <v>3.5</v>
      </c>
      <c r="B23" s="35">
        <v>188</v>
      </c>
      <c r="C23" s="33">
        <f t="shared" si="3"/>
        <v>60.697261977573902</v>
      </c>
      <c r="D23" s="33">
        <f t="shared" si="0"/>
        <v>1.9636771911217696</v>
      </c>
      <c r="E23" s="29">
        <f t="shared" si="4"/>
        <v>3.5</v>
      </c>
      <c r="F23" s="35">
        <v>600</v>
      </c>
      <c r="G23" s="34">
        <f t="shared" si="1"/>
        <v>3.9273543822435393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182</v>
      </c>
      <c r="C24" s="33">
        <f t="shared" si="3"/>
        <v>58.864607543323132</v>
      </c>
      <c r="D24" s="33">
        <f t="shared" si="0"/>
        <v>1.9043871738376943</v>
      </c>
      <c r="E24" s="29">
        <f t="shared" si="4"/>
        <v>4</v>
      </c>
      <c r="F24" s="35">
        <v>800</v>
      </c>
      <c r="G24" s="34">
        <f t="shared" si="1"/>
        <v>3.8087743476753886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170</v>
      </c>
      <c r="C25" s="33">
        <f t="shared" si="3"/>
        <v>55.199298674821605</v>
      </c>
      <c r="D25" s="33">
        <f t="shared" si="0"/>
        <v>1.785807139269544</v>
      </c>
      <c r="E25" s="29">
        <f t="shared" si="4"/>
        <v>4.5</v>
      </c>
      <c r="F25" s="35">
        <v>1040</v>
      </c>
      <c r="G25" s="34">
        <f t="shared" si="1"/>
        <v>3.5716142785390881</v>
      </c>
      <c r="H25" s="2"/>
      <c r="I25" s="39" t="s">
        <v>18</v>
      </c>
      <c r="J25" s="46">
        <v>280.86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156</v>
      </c>
      <c r="C26" s="33">
        <f t="shared" si="3"/>
        <v>50.923104994903149</v>
      </c>
      <c r="D26" s="33">
        <f t="shared" si="0"/>
        <v>1.6474637656067017</v>
      </c>
      <c r="E26" s="29">
        <f t="shared" ref="E26:E32" si="5">E25+0.5</f>
        <v>5</v>
      </c>
      <c r="F26" s="35">
        <v>1230</v>
      </c>
      <c r="G26" s="34">
        <f t="shared" si="1"/>
        <v>3.2949275312134034</v>
      </c>
      <c r="I26" s="39" t="s">
        <v>19</v>
      </c>
      <c r="J26" s="46">
        <v>144.76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148</v>
      </c>
      <c r="C27" s="33">
        <f t="shared" si="3"/>
        <v>48.479565749235469</v>
      </c>
      <c r="D27" s="33">
        <f t="shared" si="0"/>
        <v>1.568410409227935</v>
      </c>
      <c r="E27" s="29">
        <f t="shared" si="5"/>
        <v>5.5</v>
      </c>
      <c r="F27" s="35">
        <v>1424</v>
      </c>
      <c r="G27" s="34">
        <f t="shared" si="1"/>
        <v>3.1368208184558699</v>
      </c>
      <c r="I27" s="39" t="s">
        <v>20</v>
      </c>
      <c r="J27" s="42">
        <f>J25-J26</f>
        <v>136.10000000000002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140</v>
      </c>
      <c r="C28" s="33">
        <f t="shared" si="3"/>
        <v>46.036026503567783</v>
      </c>
      <c r="D28" s="33">
        <f t="shared" si="0"/>
        <v>1.489357052849168</v>
      </c>
      <c r="E28" s="29">
        <f t="shared" si="5"/>
        <v>6</v>
      </c>
      <c r="F28" s="35">
        <v>1630</v>
      </c>
      <c r="G28" s="34">
        <f t="shared" si="1"/>
        <v>2.9787141056983359</v>
      </c>
      <c r="I28" s="39" t="s">
        <v>17</v>
      </c>
      <c r="J28" s="36">
        <v>1.97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133</v>
      </c>
      <c r="C29" s="33">
        <f t="shared" si="3"/>
        <v>43.897929663608558</v>
      </c>
      <c r="D29" s="33">
        <f t="shared" si="0"/>
        <v>1.420185366017747</v>
      </c>
      <c r="E29" s="29">
        <f t="shared" si="5"/>
        <v>6.5</v>
      </c>
      <c r="F29" s="35">
        <v>1840</v>
      </c>
      <c r="G29" s="34">
        <f t="shared" si="1"/>
        <v>2.8403707320354941</v>
      </c>
      <c r="I29" s="39" t="s">
        <v>36</v>
      </c>
      <c r="J29" s="43">
        <f>J28*B12</f>
        <v>60.892699999999998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127</v>
      </c>
      <c r="C30" s="33">
        <f t="shared" si="3"/>
        <v>42.065275229357788</v>
      </c>
      <c r="D30" s="33">
        <f t="shared" si="0"/>
        <v>1.3608953487336715</v>
      </c>
      <c r="E30" s="29">
        <f t="shared" si="5"/>
        <v>7</v>
      </c>
      <c r="F30" s="35">
        <v>2056</v>
      </c>
      <c r="G30" s="34">
        <f t="shared" si="1"/>
        <v>2.7217906974673429</v>
      </c>
      <c r="I30" s="39" t="s">
        <v>21</v>
      </c>
      <c r="J30" s="43">
        <f>J21</f>
        <v>13.416682216831507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124</v>
      </c>
      <c r="C31" s="33">
        <f t="shared" si="3"/>
        <v>41.14894801223241</v>
      </c>
      <c r="D31" s="33">
        <f t="shared" si="0"/>
        <v>1.331250340091634</v>
      </c>
      <c r="E31" s="29">
        <f t="shared" si="5"/>
        <v>7.5</v>
      </c>
      <c r="F31" s="35">
        <v>2260</v>
      </c>
      <c r="G31" s="34">
        <f t="shared" si="1"/>
        <v>2.662500680183268</v>
      </c>
      <c r="I31" s="44" t="s">
        <v>37</v>
      </c>
      <c r="J31" s="43">
        <f>J27/J29</f>
        <v>2.2350790817290092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122</v>
      </c>
      <c r="C32" s="33">
        <f t="shared" si="3"/>
        <v>40.538063200815486</v>
      </c>
      <c r="D32" s="33">
        <f t="shared" si="0"/>
        <v>1.3114870009969424</v>
      </c>
      <c r="E32" s="29">
        <f t="shared" si="5"/>
        <v>8</v>
      </c>
      <c r="F32" s="35">
        <v>2472</v>
      </c>
      <c r="G32" s="34">
        <f t="shared" si="1"/>
        <v>2.6229740019938848</v>
      </c>
      <c r="I32" s="44" t="s">
        <v>38</v>
      </c>
      <c r="J32" s="43">
        <f>J31/(1+J30/100)</f>
        <v>1.9706793022352354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120</v>
      </c>
      <c r="C33" s="33">
        <f t="shared" si="3"/>
        <v>39.92717838939857</v>
      </c>
      <c r="D33" s="33">
        <f t="shared" si="0"/>
        <v>1.2917236619022507</v>
      </c>
      <c r="E33" s="29">
        <f>E32+0.5</f>
        <v>8.5</v>
      </c>
      <c r="F33" s="35">
        <v>2650</v>
      </c>
      <c r="G33" s="34">
        <f t="shared" si="1"/>
        <v>2.5834473238045015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1.6869904437960854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108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6.95</v>
      </c>
      <c r="L16" s="31"/>
      <c r="M16" s="54"/>
      <c r="N16" s="56"/>
    </row>
    <row r="17" spans="1:20">
      <c r="A17" s="29">
        <f>A16+0.5</f>
        <v>0.5</v>
      </c>
      <c r="B17" s="32">
        <v>35</v>
      </c>
      <c r="C17" s="33">
        <f>(0.00299639*B17+0.03211882)/9.81*1000</f>
        <v>13.96457390417941</v>
      </c>
      <c r="D17" s="33">
        <f t="shared" si="0"/>
        <v>0.45178175037785218</v>
      </c>
      <c r="E17" s="29">
        <v>0.5</v>
      </c>
      <c r="F17" s="35">
        <v>-20</v>
      </c>
      <c r="G17" s="34">
        <f t="shared" si="1"/>
        <v>0.45178175037785218</v>
      </c>
      <c r="I17" s="23" t="s">
        <v>11</v>
      </c>
      <c r="J17" s="37">
        <v>67.14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55</v>
      </c>
      <c r="C18" s="33">
        <f t="shared" ref="C18:C34" si="3">(0.00299639*B18+0.03211882)/9.81*1000</f>
        <v>20.073422018348623</v>
      </c>
      <c r="D18" s="33">
        <f t="shared" si="0"/>
        <v>0.64941514132476941</v>
      </c>
      <c r="E18" s="29">
        <f t="shared" ref="E18:E24" si="4">E17+0.5</f>
        <v>1</v>
      </c>
      <c r="F18" s="35">
        <v>-80</v>
      </c>
      <c r="G18" s="34">
        <f t="shared" si="1"/>
        <v>0.64941514132476941</v>
      </c>
      <c r="I18" s="23" t="s">
        <v>12</v>
      </c>
      <c r="J18" s="37">
        <v>60.17</v>
      </c>
      <c r="L18" s="31"/>
      <c r="M18" s="54"/>
      <c r="N18" s="56"/>
    </row>
    <row r="19" spans="1:20">
      <c r="A19" s="29">
        <f t="shared" si="2"/>
        <v>1.5</v>
      </c>
      <c r="B19" s="32">
        <v>75</v>
      </c>
      <c r="C19" s="33">
        <f t="shared" si="3"/>
        <v>26.182270132517836</v>
      </c>
      <c r="D19" s="33">
        <f t="shared" si="0"/>
        <v>0.84704853227168664</v>
      </c>
      <c r="E19" s="29">
        <f t="shared" si="4"/>
        <v>1.5</v>
      </c>
      <c r="F19" s="35">
        <v>-146</v>
      </c>
      <c r="G19" s="34">
        <f t="shared" si="1"/>
        <v>0.84704853227168664</v>
      </c>
      <c r="I19" s="23" t="s">
        <v>13</v>
      </c>
      <c r="J19" s="43">
        <f>J17-J18</f>
        <v>6.9699999999999989</v>
      </c>
      <c r="L19" s="31"/>
      <c r="M19" s="54"/>
      <c r="N19" s="57"/>
    </row>
    <row r="20" spans="1:20">
      <c r="A20" s="29">
        <f t="shared" si="2"/>
        <v>2</v>
      </c>
      <c r="B20" s="32">
        <v>90</v>
      </c>
      <c r="C20" s="33">
        <f t="shared" si="3"/>
        <v>30.763906218144751</v>
      </c>
      <c r="D20" s="33">
        <f t="shared" si="0"/>
        <v>0.99527357548187478</v>
      </c>
      <c r="E20" s="29">
        <f t="shared" si="4"/>
        <v>2</v>
      </c>
      <c r="F20" s="35">
        <v>-190</v>
      </c>
      <c r="G20" s="34">
        <f t="shared" si="1"/>
        <v>0.99527357548187478</v>
      </c>
      <c r="I20" s="39" t="s">
        <v>14</v>
      </c>
      <c r="J20" s="36">
        <f>J18-J16</f>
        <v>53.22</v>
      </c>
      <c r="L20" s="31"/>
      <c r="M20" s="58"/>
      <c r="N20" s="59"/>
    </row>
    <row r="21" spans="1:20">
      <c r="A21" s="29">
        <f t="shared" si="2"/>
        <v>2.5</v>
      </c>
      <c r="B21" s="32">
        <v>120</v>
      </c>
      <c r="C21" s="33">
        <f t="shared" si="3"/>
        <v>39.92717838939857</v>
      </c>
      <c r="D21" s="33">
        <f t="shared" si="0"/>
        <v>1.2917236619022507</v>
      </c>
      <c r="E21" s="29">
        <f t="shared" si="4"/>
        <v>2.5</v>
      </c>
      <c r="F21" s="35">
        <v>-220</v>
      </c>
      <c r="G21" s="34">
        <f t="shared" si="1"/>
        <v>1.2917236619022507</v>
      </c>
      <c r="I21" s="39" t="s">
        <v>15</v>
      </c>
      <c r="J21" s="43">
        <f>(J19/J20)*100</f>
        <v>13.096580232995111</v>
      </c>
      <c r="L21" s="31"/>
      <c r="M21" s="58"/>
      <c r="N21" s="57"/>
    </row>
    <row r="22" spans="1:20">
      <c r="A22" s="29">
        <f t="shared" si="2"/>
        <v>3</v>
      </c>
      <c r="B22" s="32">
        <v>140</v>
      </c>
      <c r="C22" s="33">
        <f t="shared" si="3"/>
        <v>46.036026503567783</v>
      </c>
      <c r="D22" s="33">
        <f t="shared" si="0"/>
        <v>1.489357052849168</v>
      </c>
      <c r="E22" s="29">
        <f t="shared" si="4"/>
        <v>3</v>
      </c>
      <c r="F22" s="35">
        <v>-238</v>
      </c>
      <c r="G22" s="34">
        <f t="shared" si="1"/>
        <v>1.489357052849168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158</v>
      </c>
      <c r="C23" s="33">
        <f t="shared" si="3"/>
        <v>51.533989806320072</v>
      </c>
      <c r="D23" s="33">
        <f t="shared" si="0"/>
        <v>1.6672271047013936</v>
      </c>
      <c r="E23" s="29">
        <f t="shared" si="4"/>
        <v>3.5</v>
      </c>
      <c r="F23" s="35">
        <v>-240</v>
      </c>
      <c r="G23" s="34">
        <f t="shared" si="1"/>
        <v>1.6672271047013936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160</v>
      </c>
      <c r="C24" s="33">
        <f t="shared" si="3"/>
        <v>52.144874617737003</v>
      </c>
      <c r="D24" s="33">
        <f t="shared" si="0"/>
        <v>1.6869904437960854</v>
      </c>
      <c r="E24" s="29">
        <f t="shared" si="4"/>
        <v>4</v>
      </c>
      <c r="F24" s="35">
        <v>-200</v>
      </c>
      <c r="G24" s="34">
        <f t="shared" si="1"/>
        <v>1.6869904437960854</v>
      </c>
      <c r="H24" s="2"/>
      <c r="I24" s="39" t="s">
        <v>18</v>
      </c>
      <c r="J24" s="41">
        <v>263.89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151</v>
      </c>
      <c r="C25" s="33">
        <f t="shared" si="3"/>
        <v>49.395892966360854</v>
      </c>
      <c r="D25" s="33">
        <f t="shared" si="0"/>
        <v>1.5980554178699726</v>
      </c>
      <c r="E25" s="29">
        <f t="shared" ref="E25:E42" si="5">E24+0.5</f>
        <v>4.5</v>
      </c>
      <c r="F25" s="35">
        <v>-140</v>
      </c>
      <c r="G25" s="34">
        <f t="shared" si="1"/>
        <v>1.5980554178699726</v>
      </c>
      <c r="H25" s="2"/>
      <c r="I25" s="39" t="s">
        <v>19</v>
      </c>
      <c r="J25" s="41">
        <v>141.38999999999999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143</v>
      </c>
      <c r="C26" s="33">
        <f t="shared" si="3"/>
        <v>46.952353720693168</v>
      </c>
      <c r="D26" s="33">
        <f t="shared" si="0"/>
        <v>1.5190020614912056</v>
      </c>
      <c r="E26" s="29">
        <f t="shared" si="5"/>
        <v>5</v>
      </c>
      <c r="F26" s="35">
        <v>-70</v>
      </c>
      <c r="G26" s="34">
        <f t="shared" si="1"/>
        <v>1.5190020614912056</v>
      </c>
      <c r="I26" s="39" t="s">
        <v>20</v>
      </c>
      <c r="J26" s="45">
        <f>J24-J25</f>
        <v>122.5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139</v>
      </c>
      <c r="C27" s="33">
        <f t="shared" si="3"/>
        <v>45.730584097859321</v>
      </c>
      <c r="D27" s="33">
        <f t="shared" si="0"/>
        <v>1.4794753833018222</v>
      </c>
      <c r="E27" s="29">
        <f t="shared" si="5"/>
        <v>5.5</v>
      </c>
      <c r="F27" s="35">
        <v>-24</v>
      </c>
      <c r="G27" s="34">
        <f t="shared" si="1"/>
        <v>1.4794753833018222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134</v>
      </c>
      <c r="C28" s="33">
        <f t="shared" si="3"/>
        <v>44.203372069317012</v>
      </c>
      <c r="D28" s="33">
        <f t="shared" si="0"/>
        <v>1.4300670355650926</v>
      </c>
      <c r="E28" s="29">
        <f t="shared" si="5"/>
        <v>6</v>
      </c>
      <c r="F28" s="35">
        <v>24</v>
      </c>
      <c r="G28" s="34">
        <f t="shared" si="1"/>
        <v>1.4300670355650926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129</v>
      </c>
      <c r="C29" s="33">
        <f t="shared" si="3"/>
        <v>42.676160040774718</v>
      </c>
      <c r="D29" s="33">
        <f t="shared" si="0"/>
        <v>1.3806586878283635</v>
      </c>
      <c r="E29" s="29">
        <f t="shared" si="5"/>
        <v>6.5</v>
      </c>
      <c r="F29" s="35">
        <v>66</v>
      </c>
      <c r="G29" s="34">
        <f t="shared" si="1"/>
        <v>1.3806586878283635</v>
      </c>
      <c r="I29" s="39" t="s">
        <v>21</v>
      </c>
      <c r="J29" s="43">
        <f>J21</f>
        <v>13.096580232995111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125</v>
      </c>
      <c r="C30" s="33">
        <f t="shared" si="3"/>
        <v>41.454390417940871</v>
      </c>
      <c r="D30" s="33">
        <f t="shared" si="0"/>
        <v>1.34113200963898</v>
      </c>
      <c r="E30" s="29">
        <f t="shared" si="5"/>
        <v>7</v>
      </c>
      <c r="F30" s="35">
        <v>106</v>
      </c>
      <c r="G30" s="34">
        <f t="shared" si="1"/>
        <v>1.34113200963898</v>
      </c>
      <c r="I30" s="44" t="s">
        <v>37</v>
      </c>
      <c r="J30" s="43">
        <f>J26/J28</f>
        <v>2.0858519641063187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122</v>
      </c>
      <c r="C31" s="33">
        <f t="shared" si="3"/>
        <v>40.538063200815486</v>
      </c>
      <c r="D31" s="33">
        <f t="shared" si="0"/>
        <v>1.3114870009969424</v>
      </c>
      <c r="E31" s="29">
        <f t="shared" si="5"/>
        <v>7.5</v>
      </c>
      <c r="F31" s="35">
        <v>150</v>
      </c>
      <c r="G31" s="34">
        <f t="shared" si="1"/>
        <v>1.3114870009969424</v>
      </c>
      <c r="I31" s="44" t="s">
        <v>38</v>
      </c>
      <c r="J31" s="43">
        <f>J30/(1+J29/100)</f>
        <v>1.8443103759717276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120</v>
      </c>
      <c r="C32" s="33">
        <f t="shared" si="3"/>
        <v>39.92717838939857</v>
      </c>
      <c r="D32" s="33">
        <f t="shared" si="0"/>
        <v>1.2917236619022507</v>
      </c>
      <c r="E32" s="29">
        <f t="shared" si="5"/>
        <v>8</v>
      </c>
      <c r="F32" s="35">
        <v>202</v>
      </c>
      <c r="G32" s="34">
        <f t="shared" si="1"/>
        <v>1.2917236619022507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118</v>
      </c>
      <c r="C33" s="33">
        <f t="shared" si="3"/>
        <v>39.316293577981654</v>
      </c>
      <c r="D33" s="33">
        <f t="shared" si="0"/>
        <v>1.2719603228075591</v>
      </c>
      <c r="E33" s="29">
        <f t="shared" si="5"/>
        <v>8.5</v>
      </c>
      <c r="F33" s="35">
        <v>262</v>
      </c>
      <c r="G33" s="34">
        <f t="shared" si="1"/>
        <v>1.2719603228075591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5" sqref="J25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2.8332641112882055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162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6.92</v>
      </c>
      <c r="M15" s="54"/>
      <c r="N15" s="56"/>
    </row>
    <row r="16" spans="1:14">
      <c r="A16" s="29">
        <f>A15+0.5</f>
        <v>0.5</v>
      </c>
      <c r="B16" s="35">
        <v>80</v>
      </c>
      <c r="C16" s="33">
        <f>(0.00299639*B16+0.03211882)/9.81*1000</f>
        <v>27.709482161060141</v>
      </c>
      <c r="D16" s="33">
        <f t="shared" si="0"/>
        <v>0.89645688000841606</v>
      </c>
      <c r="E16" s="29">
        <v>0.5</v>
      </c>
      <c r="F16" s="35">
        <v>-16</v>
      </c>
      <c r="G16" s="34">
        <f t="shared" si="1"/>
        <v>0.44822844000420803</v>
      </c>
      <c r="I16" s="23" t="s">
        <v>11</v>
      </c>
      <c r="J16" s="23">
        <v>52.89</v>
      </c>
      <c r="M16" s="54"/>
      <c r="N16" s="54"/>
    </row>
    <row r="17" spans="1:20">
      <c r="A17" s="29">
        <f t="shared" ref="A17:A40" si="2">A16+0.5</f>
        <v>1</v>
      </c>
      <c r="B17" s="35">
        <v>140</v>
      </c>
      <c r="C17" s="33">
        <f t="shared" ref="C17:C36" si="3">(0.00299639*B17+0.03211882)/9.81*1000</f>
        <v>46.036026503567783</v>
      </c>
      <c r="D17" s="33">
        <f t="shared" si="0"/>
        <v>1.489357052849168</v>
      </c>
      <c r="E17" s="29">
        <f>E16+0.5</f>
        <v>1</v>
      </c>
      <c r="F17" s="35">
        <v>-30</v>
      </c>
      <c r="G17" s="34">
        <f t="shared" si="1"/>
        <v>0.74467852642458399</v>
      </c>
      <c r="I17" s="23" t="s">
        <v>12</v>
      </c>
      <c r="J17" s="23">
        <v>47.72</v>
      </c>
      <c r="M17" s="54"/>
      <c r="N17" s="56"/>
    </row>
    <row r="18" spans="1:20">
      <c r="A18" s="29">
        <f t="shared" si="2"/>
        <v>1.5</v>
      </c>
      <c r="B18" s="35">
        <v>185</v>
      </c>
      <c r="C18" s="33">
        <f t="shared" si="3"/>
        <v>59.78093476044851</v>
      </c>
      <c r="D18" s="33">
        <f t="shared" si="0"/>
        <v>1.9340321824797317</v>
      </c>
      <c r="E18" s="29">
        <f>E17+0.5</f>
        <v>1.5</v>
      </c>
      <c r="F18" s="35">
        <v>-36</v>
      </c>
      <c r="G18" s="34">
        <f t="shared" si="1"/>
        <v>0.96701609123986587</v>
      </c>
      <c r="I18" s="23" t="s">
        <v>13</v>
      </c>
      <c r="J18" s="38">
        <f>J16-J17</f>
        <v>5.1700000000000017</v>
      </c>
      <c r="M18" s="54"/>
      <c r="N18" s="57"/>
    </row>
    <row r="19" spans="1:20">
      <c r="A19" s="29">
        <f t="shared" si="2"/>
        <v>2</v>
      </c>
      <c r="B19" s="35">
        <v>222</v>
      </c>
      <c r="C19" s="33">
        <f t="shared" si="3"/>
        <v>71.082303771661572</v>
      </c>
      <c r="D19" s="33">
        <f t="shared" si="0"/>
        <v>2.2996539557315292</v>
      </c>
      <c r="E19" s="29">
        <f t="shared" ref="E19:E41" si="4">E18+0.5</f>
        <v>2</v>
      </c>
      <c r="F19" s="35">
        <v>-36</v>
      </c>
      <c r="G19" s="34">
        <f t="shared" si="1"/>
        <v>1.1498269778657646</v>
      </c>
      <c r="I19" s="39" t="s">
        <v>14</v>
      </c>
      <c r="J19" s="40">
        <f>J17-J15</f>
        <v>40.799999999999997</v>
      </c>
      <c r="M19" s="58"/>
      <c r="N19" s="59"/>
    </row>
    <row r="20" spans="1:20">
      <c r="A20" s="29">
        <f t="shared" si="2"/>
        <v>2.5</v>
      </c>
      <c r="B20" s="35">
        <v>247</v>
      </c>
      <c r="C20" s="33">
        <f t="shared" si="3"/>
        <v>78.718363914373072</v>
      </c>
      <c r="D20" s="33">
        <f t="shared" si="0"/>
        <v>2.5466956944151753</v>
      </c>
      <c r="E20" s="29">
        <f t="shared" si="4"/>
        <v>2.5</v>
      </c>
      <c r="F20" s="35">
        <v>-22</v>
      </c>
      <c r="G20" s="34">
        <f t="shared" si="1"/>
        <v>1.2733478472075876</v>
      </c>
      <c r="I20" s="39" t="s">
        <v>15</v>
      </c>
      <c r="J20" s="38">
        <f>(J18/J19)*100</f>
        <v>12.671568627450986</v>
      </c>
      <c r="M20" s="58"/>
      <c r="N20" s="57"/>
    </row>
    <row r="21" spans="1:20">
      <c r="A21" s="29">
        <f t="shared" si="2"/>
        <v>3</v>
      </c>
      <c r="B21" s="35">
        <v>265</v>
      </c>
      <c r="C21" s="33">
        <f t="shared" si="3"/>
        <v>84.216327217125368</v>
      </c>
      <c r="D21" s="33">
        <f t="shared" si="0"/>
        <v>2.7245657462674009</v>
      </c>
      <c r="E21" s="29">
        <f t="shared" si="4"/>
        <v>3</v>
      </c>
      <c r="F21" s="35">
        <v>-12</v>
      </c>
      <c r="G21" s="34">
        <f t="shared" si="1"/>
        <v>1.3622828731337004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275</v>
      </c>
      <c r="C22" s="33">
        <f t="shared" si="3"/>
        <v>87.270751274209985</v>
      </c>
      <c r="D22" s="33">
        <f t="shared" si="0"/>
        <v>2.8233824417408599</v>
      </c>
      <c r="E22" s="29">
        <f t="shared" si="4"/>
        <v>3.5</v>
      </c>
      <c r="F22" s="35">
        <v>10</v>
      </c>
      <c r="G22" s="34">
        <f t="shared" si="1"/>
        <v>1.41169122087043</v>
      </c>
    </row>
    <row r="23" spans="1:20">
      <c r="A23" s="29">
        <f t="shared" si="2"/>
        <v>4</v>
      </c>
      <c r="B23" s="35">
        <v>276</v>
      </c>
      <c r="C23" s="33">
        <f t="shared" si="3"/>
        <v>87.576193679918433</v>
      </c>
      <c r="D23" s="33">
        <f t="shared" si="0"/>
        <v>2.8332641112882055</v>
      </c>
      <c r="E23" s="29">
        <f t="shared" si="4"/>
        <v>4</v>
      </c>
      <c r="F23" s="35">
        <v>40</v>
      </c>
      <c r="G23" s="34">
        <f t="shared" si="1"/>
        <v>1.4166320556441028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273</v>
      </c>
      <c r="C24" s="33">
        <f t="shared" si="3"/>
        <v>86.659866462793062</v>
      </c>
      <c r="D24" s="33">
        <f t="shared" si="0"/>
        <v>2.8036191026461683</v>
      </c>
      <c r="E24" s="29">
        <f t="shared" si="4"/>
        <v>4.5</v>
      </c>
      <c r="F24" s="35">
        <v>70</v>
      </c>
      <c r="G24" s="34">
        <f t="shared" si="1"/>
        <v>1.4018095513230842</v>
      </c>
      <c r="H24" s="2"/>
      <c r="I24" s="39" t="s">
        <v>18</v>
      </c>
      <c r="J24" s="46">
        <v>271.14</v>
      </c>
      <c r="O24" s="1"/>
      <c r="P24" s="1"/>
      <c r="Q24" s="1"/>
      <c r="R24" s="1"/>
    </row>
    <row r="25" spans="1:20">
      <c r="A25" s="29">
        <f t="shared" si="2"/>
        <v>5</v>
      </c>
      <c r="B25" s="35">
        <v>268</v>
      </c>
      <c r="C25" s="33">
        <f t="shared" si="3"/>
        <v>85.132654434250753</v>
      </c>
      <c r="D25" s="33">
        <f t="shared" si="0"/>
        <v>2.7542107549094386</v>
      </c>
      <c r="E25" s="29">
        <f t="shared" si="4"/>
        <v>5</v>
      </c>
      <c r="F25" s="35">
        <v>115</v>
      </c>
      <c r="G25" s="34">
        <f t="shared" si="1"/>
        <v>1.3771053774547193</v>
      </c>
      <c r="H25" s="2"/>
      <c r="I25" s="39" t="s">
        <v>19</v>
      </c>
      <c r="J25" s="46">
        <v>144.43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262</v>
      </c>
      <c r="C26" s="33">
        <f t="shared" si="3"/>
        <v>83.299999999999983</v>
      </c>
      <c r="D26" s="33">
        <f t="shared" si="0"/>
        <v>2.6949207376253632</v>
      </c>
      <c r="E26" s="29">
        <f t="shared" si="4"/>
        <v>5.5</v>
      </c>
      <c r="F26" s="35">
        <v>136</v>
      </c>
      <c r="G26" s="34">
        <f t="shared" si="1"/>
        <v>1.3474603688126816</v>
      </c>
      <c r="H26" s="2"/>
      <c r="I26" s="39" t="s">
        <v>20</v>
      </c>
      <c r="J26" s="42">
        <f>J24-J25</f>
        <v>126.70999999999998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259</v>
      </c>
      <c r="C27" s="33">
        <f t="shared" si="3"/>
        <v>82.383672782874598</v>
      </c>
      <c r="D27" s="33">
        <f t="shared" si="0"/>
        <v>2.6652757289833255</v>
      </c>
      <c r="E27" s="29">
        <f t="shared" si="4"/>
        <v>6</v>
      </c>
      <c r="F27" s="35">
        <v>172</v>
      </c>
      <c r="G27" s="34">
        <f t="shared" si="1"/>
        <v>1.3326378644916628</v>
      </c>
      <c r="I27" s="39" t="s">
        <v>17</v>
      </c>
      <c r="J27" s="38">
        <v>1.93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256</v>
      </c>
      <c r="C28" s="33">
        <f t="shared" si="3"/>
        <v>81.467345565749227</v>
      </c>
      <c r="D28" s="33">
        <f t="shared" si="0"/>
        <v>2.6356307203412883</v>
      </c>
      <c r="E28" s="29">
        <f t="shared" si="4"/>
        <v>6.5</v>
      </c>
      <c r="F28" s="35">
        <v>206</v>
      </c>
      <c r="G28" s="34">
        <f t="shared" si="1"/>
        <v>1.3178153601706442</v>
      </c>
      <c r="I28" s="39" t="s">
        <v>24</v>
      </c>
      <c r="J28" s="38">
        <f>J27*B11</f>
        <v>59.656300000000002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253</v>
      </c>
      <c r="C29" s="33">
        <f t="shared" si="3"/>
        <v>80.551018348623842</v>
      </c>
      <c r="D29" s="33">
        <f t="shared" si="0"/>
        <v>2.6059857116992506</v>
      </c>
      <c r="E29" s="29">
        <f t="shared" si="4"/>
        <v>7</v>
      </c>
      <c r="F29" s="35">
        <v>242</v>
      </c>
      <c r="G29" s="34">
        <f t="shared" si="1"/>
        <v>1.3029928558496253</v>
      </c>
      <c r="I29" s="39" t="s">
        <v>21</v>
      </c>
      <c r="J29" s="38">
        <f>J20</f>
        <v>12.671568627450986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251</v>
      </c>
      <c r="C30" s="33">
        <f t="shared" si="3"/>
        <v>79.940133537206918</v>
      </c>
      <c r="D30" s="34">
        <f t="shared" si="0"/>
        <v>2.586222372604559</v>
      </c>
      <c r="E30" s="29">
        <f t="shared" si="4"/>
        <v>7.5</v>
      </c>
      <c r="F30" s="35">
        <v>280</v>
      </c>
      <c r="G30" s="34">
        <f t="shared" si="1"/>
        <v>1.2931111863022795</v>
      </c>
      <c r="I30" s="39" t="s">
        <v>25</v>
      </c>
      <c r="J30" s="38">
        <f>J26/J28</f>
        <v>2.1240003151385518</v>
      </c>
      <c r="K30" s="5"/>
      <c r="R30" s="1"/>
      <c r="S30" s="1"/>
      <c r="T30" s="1"/>
    </row>
    <row r="31" spans="1:20">
      <c r="A31" s="29">
        <f t="shared" si="2"/>
        <v>8</v>
      </c>
      <c r="B31" s="35">
        <v>249</v>
      </c>
      <c r="C31" s="33">
        <f t="shared" si="3"/>
        <v>79.329248725789995</v>
      </c>
      <c r="D31" s="34">
        <f t="shared" si="0"/>
        <v>2.5664590335098674</v>
      </c>
      <c r="E31" s="29">
        <f t="shared" si="4"/>
        <v>8</v>
      </c>
      <c r="F31" s="35">
        <v>316</v>
      </c>
      <c r="G31" s="34">
        <f t="shared" si="1"/>
        <v>1.2832295167549337</v>
      </c>
      <c r="I31" s="39" t="s">
        <v>26</v>
      </c>
      <c r="J31" s="38">
        <f>J30/(1+J29/100)</f>
        <v>1.8851253612715448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248</v>
      </c>
      <c r="C32" s="33">
        <f t="shared" si="3"/>
        <v>79.023806320081533</v>
      </c>
      <c r="D32" s="34">
        <f t="shared" si="0"/>
        <v>2.5565773639625213</v>
      </c>
      <c r="E32" s="29">
        <f t="shared" si="4"/>
        <v>8.5</v>
      </c>
      <c r="F32" s="35">
        <v>354</v>
      </c>
      <c r="G32" s="34">
        <f t="shared" si="1"/>
        <v>1.2782886819812607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13.416682216831507</v>
      </c>
      <c r="C11" s="32">
        <f>Punto1!B12</f>
        <v>30.91</v>
      </c>
      <c r="D11" s="60">
        <f>Punto1!J31</f>
        <v>2.2350790817290092</v>
      </c>
      <c r="E11" s="60">
        <f>Punto1!J32</f>
        <v>1.9706793022352354</v>
      </c>
      <c r="F11" s="60">
        <f>Punto1!F11</f>
        <v>0.5</v>
      </c>
      <c r="G11" s="33">
        <f>Punto1!F12</f>
        <v>1.9735588606691155</v>
      </c>
    </row>
    <row r="12" spans="1:11">
      <c r="A12" s="32">
        <v>2</v>
      </c>
      <c r="B12" s="60">
        <f>Punto2!J29</f>
        <v>13.096580232995111</v>
      </c>
      <c r="C12" s="32">
        <f>Punto2!B12</f>
        <v>30.91</v>
      </c>
      <c r="D12" s="60">
        <f>Punto2!J30</f>
        <v>2.0858519641063187</v>
      </c>
      <c r="E12" s="60">
        <f>Punto2!J31</f>
        <v>1.8443103759717276</v>
      </c>
      <c r="F12" s="29">
        <f>Punto2!F11</f>
        <v>1</v>
      </c>
      <c r="G12" s="33">
        <f>Punto2!F12</f>
        <v>1.6869904437960854</v>
      </c>
    </row>
    <row r="13" spans="1:11">
      <c r="A13" s="32">
        <v>3</v>
      </c>
      <c r="B13" s="60">
        <f>Punto3!J29</f>
        <v>12.671568627450986</v>
      </c>
      <c r="C13" s="32">
        <f>Punto3!B11</f>
        <v>30.91</v>
      </c>
      <c r="D13" s="60">
        <f>Punto3!J30</f>
        <v>2.1240003151385518</v>
      </c>
      <c r="E13" s="60">
        <f>Punto3!J31</f>
        <v>1.8851253612715448</v>
      </c>
      <c r="F13" s="29">
        <f>Punto3!F10</f>
        <v>2</v>
      </c>
      <c r="G13" s="33">
        <f>Punto3!F11</f>
        <v>2.8332641112882055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ATAN(0.6551)*180/PI()</f>
        <v>33.228808049011121</v>
      </c>
      <c r="J16" s="62" t="s">
        <v>2</v>
      </c>
    </row>
    <row r="17" spans="1:12" ht="14.25">
      <c r="H17" s="65" t="s">
        <v>4</v>
      </c>
      <c r="I17" s="67">
        <f>I19</f>
        <v>1.4003000000000001</v>
      </c>
      <c r="J17" s="63" t="s">
        <v>9</v>
      </c>
    </row>
    <row r="19" spans="1:12">
      <c r="H19" s="9">
        <v>0</v>
      </c>
      <c r="I19" s="11">
        <v>1.4003000000000001</v>
      </c>
    </row>
    <row r="20" spans="1:12">
      <c r="H20" s="9">
        <f t="shared" ref="H20:I22" si="0">F11</f>
        <v>0.5</v>
      </c>
      <c r="I20" s="11">
        <f t="shared" si="0"/>
        <v>1.9735588606691155</v>
      </c>
    </row>
    <row r="21" spans="1:12">
      <c r="H21" s="9">
        <f t="shared" si="0"/>
        <v>1</v>
      </c>
      <c r="I21" s="11">
        <f t="shared" si="0"/>
        <v>1.6869904437960854</v>
      </c>
    </row>
    <row r="22" spans="1:12">
      <c r="H22" s="9">
        <f t="shared" si="0"/>
        <v>2</v>
      </c>
      <c r="I22" s="11">
        <f t="shared" si="0"/>
        <v>2.8332641112882055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2010-09-14T20:04:47Z</dcterms:modified>
</cp:coreProperties>
</file>